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3" i="1"/>
  <c r="C4" i="1"/>
  <c r="C5" i="1"/>
  <c r="C6" i="1"/>
  <c r="C7" i="1"/>
  <c r="C8" i="1"/>
  <c r="C9" i="1"/>
  <c r="C3" i="1"/>
</calcChain>
</file>

<file path=xl/sharedStrings.xml><?xml version="1.0" encoding="utf-8"?>
<sst xmlns="http://schemas.openxmlformats.org/spreadsheetml/2006/main" count="41" uniqueCount="36">
  <si>
    <t>STT</t>
  </si>
  <si>
    <t>Số phiếu</t>
  </si>
  <si>
    <t>Tên hàng</t>
  </si>
  <si>
    <t>CỬA HÀNG THỦ CÔNG MĨ NGHỆ</t>
  </si>
  <si>
    <t>tên hàng</t>
  </si>
  <si>
    <t>ngày bán</t>
  </si>
  <si>
    <t>số lượng</t>
  </si>
  <si>
    <t>đơn giá</t>
  </si>
  <si>
    <t>Thành tiên</t>
  </si>
  <si>
    <t>01BH20</t>
  </si>
  <si>
    <t>02MT8</t>
  </si>
  <si>
    <t>01LH100</t>
  </si>
  <si>
    <t>01BH30</t>
  </si>
  <si>
    <t>02MT12</t>
  </si>
  <si>
    <t>02LH60</t>
  </si>
  <si>
    <t>02TD8</t>
  </si>
  <si>
    <t>01LD15</t>
  </si>
  <si>
    <t>15/09/2018</t>
  </si>
  <si>
    <t>15/07/2018</t>
  </si>
  <si>
    <t>15/08/2018</t>
  </si>
  <si>
    <t>Bảng Đơn giá</t>
  </si>
  <si>
    <t>Mã hàng</t>
  </si>
  <si>
    <t>BH</t>
  </si>
  <si>
    <t>MT</t>
  </si>
  <si>
    <t>LH</t>
  </si>
  <si>
    <t>TD</t>
  </si>
  <si>
    <t>loại 1</t>
  </si>
  <si>
    <t>loại 2</t>
  </si>
  <si>
    <t>bình hoa</t>
  </si>
  <si>
    <t>màn tre</t>
  </si>
  <si>
    <t>tranh lá hoa ép</t>
  </si>
  <si>
    <t>trống đồng</t>
  </si>
  <si>
    <t>bang thống kê thanh tiền</t>
  </si>
  <si>
    <t>tổng thành</t>
  </si>
  <si>
    <t>tiền</t>
  </si>
  <si>
    <t>binh 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</si>
</sst>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3" fontId="0" fillId="0" borderId="1" xfId="0" applyNumberFormat="1" applyBorder="1"/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J12" sqref="J12"/>
    </sheetView>
  </sheetViews>
  <sheetFormatPr defaultRowHeight="15" x14ac:dyDescent="0.25"/>
  <cols>
    <col min="1" max="1" width="13" customWidth="1"/>
    <col min="2" max="2" width="13.42578125" customWidth="1"/>
    <col min="3" max="3" width="14.5703125" customWidth="1"/>
    <col min="4" max="4" width="12.5703125" customWidth="1"/>
    <col min="5" max="5" width="11.5703125" customWidth="1"/>
    <col min="6" max="6" width="13.42578125" customWidth="1"/>
    <col min="7" max="7" width="11" customWidth="1"/>
  </cols>
  <sheetData>
    <row r="1" spans="1:8" x14ac:dyDescent="0.25">
      <c r="A1" s="1" t="s">
        <v>3</v>
      </c>
      <c r="B1" s="1"/>
      <c r="C1" s="1"/>
      <c r="D1" s="1"/>
      <c r="E1" s="1"/>
      <c r="F1" s="1"/>
      <c r="G1" s="1"/>
    </row>
    <row r="2" spans="1:8" x14ac:dyDescent="0.25">
      <c r="A2" s="4" t="s">
        <v>0</v>
      </c>
      <c r="B2" s="4" t="s">
        <v>1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</row>
    <row r="3" spans="1:8" x14ac:dyDescent="0.25">
      <c r="A3" s="3">
        <v>1</v>
      </c>
      <c r="B3" s="3" t="s">
        <v>9</v>
      </c>
      <c r="C3" s="3" t="str">
        <f>VLOOKUP(MID(B3,3,2),$A$14:$D$19,2,0)</f>
        <v>bình hoa</v>
      </c>
      <c r="D3" s="3" t="s">
        <v>17</v>
      </c>
      <c r="E3" s="3" t="str">
        <f>MID(B3,5,2)</f>
        <v>20</v>
      </c>
      <c r="F3" s="3"/>
      <c r="G3" s="3"/>
    </row>
    <row r="4" spans="1:8" x14ac:dyDescent="0.25">
      <c r="A4" s="3">
        <v>2</v>
      </c>
      <c r="B4" s="3" t="s">
        <v>10</v>
      </c>
      <c r="C4" s="3" t="str">
        <f t="shared" ref="C4:C10" si="0">VLOOKUP(MID(B4,3,2),$A$14:$D$19,2,0)</f>
        <v>màn tre</v>
      </c>
      <c r="D4" s="3" t="s">
        <v>17</v>
      </c>
      <c r="E4" s="3" t="str">
        <f t="shared" ref="E4:E10" si="1">MID(B4,5,2)</f>
        <v>8</v>
      </c>
      <c r="F4" s="3"/>
      <c r="G4" s="3"/>
    </row>
    <row r="5" spans="1:8" x14ac:dyDescent="0.25">
      <c r="A5" s="3">
        <v>3</v>
      </c>
      <c r="B5" s="3" t="s">
        <v>11</v>
      </c>
      <c r="C5" s="3" t="str">
        <f t="shared" si="0"/>
        <v>tranh lá hoa ép</v>
      </c>
      <c r="D5" s="6">
        <v>43381</v>
      </c>
      <c r="E5" s="3" t="str">
        <f t="shared" si="1"/>
        <v>10</v>
      </c>
      <c r="F5" s="3"/>
      <c r="G5" s="3"/>
    </row>
    <row r="6" spans="1:8" x14ac:dyDescent="0.25">
      <c r="A6" s="3">
        <v>4</v>
      </c>
      <c r="B6" s="3" t="s">
        <v>12</v>
      </c>
      <c r="C6" s="3" t="str">
        <f t="shared" si="0"/>
        <v>bình hoa</v>
      </c>
      <c r="D6" s="6">
        <v>43228</v>
      </c>
      <c r="E6" s="3" t="str">
        <f t="shared" si="1"/>
        <v>30</v>
      </c>
      <c r="F6" s="3"/>
      <c r="G6" s="3"/>
    </row>
    <row r="7" spans="1:8" x14ac:dyDescent="0.25">
      <c r="A7" s="3">
        <v>5</v>
      </c>
      <c r="B7" s="3" t="s">
        <v>13</v>
      </c>
      <c r="C7" s="3" t="str">
        <f t="shared" si="0"/>
        <v>màn tre</v>
      </c>
      <c r="D7" s="3" t="s">
        <v>18</v>
      </c>
      <c r="E7" s="3" t="str">
        <f t="shared" si="1"/>
        <v>12</v>
      </c>
      <c r="F7" s="3"/>
      <c r="G7" s="3"/>
    </row>
    <row r="8" spans="1:8" x14ac:dyDescent="0.25">
      <c r="A8" s="3">
        <v>6</v>
      </c>
      <c r="B8" s="3" t="s">
        <v>15</v>
      </c>
      <c r="C8" s="3" t="str">
        <f t="shared" si="0"/>
        <v>trống đồng</v>
      </c>
      <c r="D8" s="6">
        <v>43380</v>
      </c>
      <c r="E8" s="3" t="str">
        <f t="shared" si="1"/>
        <v>8</v>
      </c>
      <c r="F8" s="3"/>
      <c r="G8" s="3"/>
    </row>
    <row r="9" spans="1:8" x14ac:dyDescent="0.25">
      <c r="A9" s="3">
        <v>7</v>
      </c>
      <c r="B9" s="3" t="s">
        <v>14</v>
      </c>
      <c r="C9" s="3" t="str">
        <f t="shared" si="0"/>
        <v>tranh lá hoa ép</v>
      </c>
      <c r="D9" s="6">
        <v>43140</v>
      </c>
      <c r="E9" s="3" t="str">
        <f t="shared" si="1"/>
        <v>60</v>
      </c>
      <c r="F9" s="3"/>
      <c r="G9" s="3"/>
    </row>
    <row r="10" spans="1:8" x14ac:dyDescent="0.25">
      <c r="A10" s="3">
        <v>8</v>
      </c>
      <c r="B10" s="3" t="s">
        <v>16</v>
      </c>
      <c r="C10" s="3" t="s">
        <v>31</v>
      </c>
      <c r="D10" s="3" t="s">
        <v>19</v>
      </c>
      <c r="E10" s="3" t="str">
        <f t="shared" si="1"/>
        <v>15</v>
      </c>
      <c r="F10" s="3"/>
      <c r="G10" s="3"/>
    </row>
    <row r="11" spans="1:8" x14ac:dyDescent="0.25">
      <c r="F11" s="7" t="s">
        <v>32</v>
      </c>
      <c r="G11" s="7"/>
      <c r="H11" s="7"/>
    </row>
    <row r="12" spans="1:8" x14ac:dyDescent="0.25">
      <c r="F12" s="7"/>
      <c r="G12" s="7"/>
      <c r="H12" s="7"/>
    </row>
    <row r="13" spans="1:8" x14ac:dyDescent="0.25">
      <c r="A13" t="s">
        <v>20</v>
      </c>
    </row>
    <row r="14" spans="1:8" x14ac:dyDescent="0.25">
      <c r="A14" s="10" t="s">
        <v>21</v>
      </c>
      <c r="B14" s="10" t="s">
        <v>2</v>
      </c>
      <c r="C14" s="11" t="s">
        <v>7</v>
      </c>
      <c r="D14" s="12"/>
      <c r="F14" s="13" t="s">
        <v>4</v>
      </c>
      <c r="G14" s="13" t="s">
        <v>33</v>
      </c>
    </row>
    <row r="15" spans="1:8" x14ac:dyDescent="0.25">
      <c r="A15" s="9"/>
      <c r="B15" s="9"/>
      <c r="C15" s="2" t="s">
        <v>26</v>
      </c>
      <c r="D15" s="2" t="s">
        <v>27</v>
      </c>
      <c r="F15" s="2"/>
      <c r="G15" s="2" t="s">
        <v>34</v>
      </c>
    </row>
    <row r="16" spans="1:8" x14ac:dyDescent="0.25">
      <c r="A16" s="2" t="s">
        <v>22</v>
      </c>
      <c r="B16" s="2" t="s">
        <v>28</v>
      </c>
      <c r="C16" s="8">
        <v>50000</v>
      </c>
      <c r="D16" s="8">
        <v>45000</v>
      </c>
      <c r="F16" s="2" t="s">
        <v>35</v>
      </c>
      <c r="G16" s="2"/>
    </row>
    <row r="17" spans="1:16" x14ac:dyDescent="0.25">
      <c r="A17" s="2" t="s">
        <v>23</v>
      </c>
      <c r="B17" s="2" t="s">
        <v>29</v>
      </c>
      <c r="C17" s="8">
        <v>70000</v>
      </c>
      <c r="D17" s="8">
        <v>55000</v>
      </c>
      <c r="F17" s="2" t="s">
        <v>30</v>
      </c>
      <c r="G17" s="2"/>
      <c r="O17" s="5"/>
      <c r="P17" s="5"/>
    </row>
    <row r="18" spans="1:16" x14ac:dyDescent="0.25">
      <c r="A18" s="2" t="s">
        <v>24</v>
      </c>
      <c r="B18" s="2" t="s">
        <v>30</v>
      </c>
      <c r="C18" s="8">
        <v>30000</v>
      </c>
      <c r="D18" s="8">
        <v>20000</v>
      </c>
      <c r="O18" s="5"/>
      <c r="P18" s="5"/>
    </row>
    <row r="19" spans="1:16" x14ac:dyDescent="0.25">
      <c r="A19" s="2" t="s">
        <v>25</v>
      </c>
      <c r="B19" s="2" t="s">
        <v>31</v>
      </c>
      <c r="C19" s="8">
        <v>190000</v>
      </c>
      <c r="D19" s="8">
        <v>150000</v>
      </c>
      <c r="O19" s="5"/>
      <c r="P19" s="5"/>
    </row>
  </sheetData>
  <mergeCells count="3">
    <mergeCell ref="A1:G1"/>
    <mergeCell ref="C14:D14"/>
    <mergeCell ref="F11:H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2020-01-04T03:49:10Z</dcterms:created>
  <dcterms:modified xsi:type="dcterms:W3CDTF">2020-01-04T04:17:01Z</dcterms:modified>
</cp:coreProperties>
</file>